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1430" yWindow="0" windowWidth="11715" windowHeight="12330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5" roundtripDataSignature="AMtx7mgL8bD+D6eLW3bwbD/tuzQXhb7hig=="/>
    </ext>
  </extLst>
</workbook>
</file>

<file path=xl/calcChain.xml><?xml version="1.0" encoding="utf-8"?>
<calcChain xmlns="http://schemas.openxmlformats.org/spreadsheetml/2006/main">
  <c r="R17" i="1" l="1"/>
  <c r="S17" i="1"/>
  <c r="O17" i="1"/>
  <c r="A17" i="1" l="1"/>
  <c r="A18" i="1" s="1"/>
  <c r="B17" i="1"/>
  <c r="O18" i="1"/>
  <c r="B18" i="1" l="1"/>
  <c r="O19" i="1"/>
  <c r="S18" i="1"/>
  <c r="R18" i="1"/>
  <c r="S19" i="1" l="1"/>
  <c r="O20" i="1"/>
  <c r="R19" i="1"/>
  <c r="B19" i="1"/>
  <c r="A19" i="1"/>
  <c r="A20" i="1" l="1"/>
  <c r="B20" i="1"/>
  <c r="R20" i="1"/>
  <c r="S20" i="1"/>
  <c r="O21" i="1"/>
  <c r="A21" i="1" l="1"/>
  <c r="S21" i="1"/>
  <c r="R21" i="1"/>
  <c r="O22" i="1"/>
  <c r="B21" i="1"/>
  <c r="B22" i="1" l="1"/>
  <c r="O23" i="1"/>
  <c r="S22" i="1"/>
  <c r="R22" i="1"/>
  <c r="A22" i="1"/>
  <c r="B23" i="1" l="1"/>
  <c r="A23" i="1"/>
  <c r="S23" i="1"/>
  <c r="O24" i="1"/>
  <c r="R23" i="1"/>
  <c r="R24" i="1" l="1"/>
  <c r="S24" i="1"/>
  <c r="O25" i="1"/>
  <c r="A24" i="1"/>
  <c r="B24" i="1"/>
  <c r="B25" i="1" l="1"/>
  <c r="A25" i="1"/>
  <c r="S25" i="1"/>
  <c r="R25" i="1"/>
  <c r="O26" i="1"/>
  <c r="B26" i="1" l="1"/>
  <c r="O27" i="1"/>
  <c r="S26" i="1"/>
  <c r="R26" i="1"/>
  <c r="A26" i="1"/>
  <c r="A27" i="1" l="1"/>
  <c r="S27" i="1"/>
  <c r="O28" i="1"/>
  <c r="R27" i="1"/>
  <c r="B27" i="1"/>
  <c r="B28" i="1" s="1"/>
  <c r="A28" i="1" l="1"/>
  <c r="R28" i="1"/>
  <c r="S28" i="1"/>
  <c r="O29" i="1"/>
  <c r="B29" i="1" s="1"/>
  <c r="S29" i="1" l="1"/>
  <c r="R29" i="1"/>
  <c r="O30" i="1"/>
  <c r="A29" i="1"/>
  <c r="O31" i="1" l="1"/>
  <c r="S30" i="1"/>
  <c r="R30" i="1"/>
  <c r="A30" i="1"/>
  <c r="A31" i="1" s="1"/>
  <c r="B30" i="1"/>
  <c r="B31" i="1" s="1"/>
  <c r="S31" i="1" l="1"/>
  <c r="O32" i="1"/>
  <c r="B32" i="1" s="1"/>
  <c r="R31" i="1"/>
  <c r="R32" i="1" l="1"/>
  <c r="S32" i="1"/>
  <c r="O33" i="1"/>
  <c r="B33" i="1" s="1"/>
  <c r="A32" i="1"/>
  <c r="A33" i="1" l="1"/>
  <c r="S33" i="1"/>
  <c r="R33" i="1"/>
  <c r="O34" i="1"/>
  <c r="R34" i="1" l="1"/>
  <c r="S34" i="1"/>
  <c r="O35" i="1"/>
  <c r="A34" i="1"/>
  <c r="B34" i="1"/>
  <c r="B35" i="1" s="1"/>
  <c r="A35" i="1" l="1"/>
  <c r="S35" i="1"/>
  <c r="J34" i="1"/>
  <c r="J33" i="1" s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R35" i="1"/>
  <c r="I34" i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</calcChain>
</file>

<file path=xl/sharedStrings.xml><?xml version="1.0" encoding="utf-8"?>
<sst xmlns="http://schemas.openxmlformats.org/spreadsheetml/2006/main" count="124" uniqueCount="71">
  <si>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</si>
  <si>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</si>
  <si>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</si>
  <si>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</si>
  <si>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</si>
  <si>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</si>
  <si>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</si>
  <si>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</si>
  <si>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</si>
  <si>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</si>
  <si>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</si>
  <si>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</si>
  <si>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</si>
  <si>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</si>
  <si>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</si>
  <si>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</si>
  <si>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</si>
  <si>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</si>
  <si>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</si>
  <si>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</si>
  <si>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</si>
  <si>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</si>
  <si>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</si>
  <si>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</si>
  <si>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</si>
  <si>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</si>
  <si>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</si>
  <si>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Gorani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</si>
  <si>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</si>
  <si>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</si>
  <si>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</si>
  <si>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</si>
  <si>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</si>
  <si>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</si>
  <si>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</si>
  <si>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</si>
  <si>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</si>
  <si>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</si>
  <si>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</si>
  <si>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</si>
  <si>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Km</t>
  </si>
  <si>
    <t>Microbuz</t>
  </si>
  <si>
    <t>Autobuz</t>
  </si>
  <si>
    <t>Pitesti Autogara Nykolo</t>
  </si>
  <si>
    <t>S</t>
  </si>
  <si>
    <t>1</t>
  </si>
  <si>
    <t>Mosoaia4</t>
  </si>
  <si>
    <t>Poiana Lacului - Peco</t>
  </si>
  <si>
    <t>Poiana Lacului</t>
  </si>
  <si>
    <t>D</t>
  </si>
  <si>
    <t>Paduroiu din Deal</t>
  </si>
  <si>
    <t>Paduroiu din Vale</t>
  </si>
  <si>
    <t>Cepari</t>
  </si>
  <si>
    <t>Gardinesti</t>
  </si>
  <si>
    <t>Ciuresti Ramificatie</t>
  </si>
  <si>
    <t>Izvoru de Jos</t>
  </si>
  <si>
    <t>Vedea</t>
  </si>
  <si>
    <t>Fata ramificatie</t>
  </si>
  <si>
    <t>Rajletu-Govora</t>
  </si>
  <si>
    <t>Badulesti Ramificatie</t>
  </si>
  <si>
    <t>Baranesti1</t>
  </si>
  <si>
    <t>Baranesti2</t>
  </si>
  <si>
    <t>2</t>
  </si>
  <si>
    <t>Dealu Tolcesii</t>
  </si>
  <si>
    <t>3</t>
  </si>
  <si>
    <t>Uda Primarie</t>
  </si>
  <si>
    <t>Branistea</t>
  </si>
  <si>
    <t>Gorani</t>
  </si>
  <si>
    <t>1=5</t>
  </si>
  <si>
    <t>EMITENT,</t>
  </si>
  <si>
    <t>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</si>
</sst>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1" fillId="0" borderId="4" xfId="0" applyFont="1" applyBorder="1"/>
    <xf numFmtId="20" fontId="2" fillId="0" borderId="4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6" fillId="0" borderId="6" xfId="0" applyFont="1" applyBorder="1"/>
    <xf numFmtId="0" fontId="6" fillId="0" borderId="7" xfId="0" applyFont="1" applyBorder="1"/>
    <xf numFmtId="0" fontId="6" fillId="0" borderId="7" xfId="0" applyFont="1" applyBorder="1" applyAlignment="1">
      <alignment horizontal="center"/>
    </xf>
    <xf numFmtId="20" fontId="2" fillId="0" borderId="8" xfId="0" applyNumberFormat="1" applyFont="1" applyBorder="1" applyAlignment="1">
      <alignment horizontal="center"/>
    </xf>
    <xf numFmtId="20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wrapText="1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0" xfId="0" applyFont="1" applyBorder="1"/>
    <xf numFmtId="0" fontId="6" fillId="0" borderId="11" xfId="0" applyFont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0" borderId="13" xfId="0" applyFont="1" applyBorder="1"/>
    <xf numFmtId="0" fontId="6" fillId="0" borderId="13" xfId="0" applyFont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7" xfId="0" applyFont="1" applyBorder="1"/>
    <xf numFmtId="0" fontId="6" fillId="0" borderId="17" xfId="0" applyFont="1" applyBorder="1" applyAlignment="1">
      <alignment horizontal="center"/>
    </xf>
    <xf numFmtId="20" fontId="2" fillId="0" borderId="23" xfId="0" applyNumberFormat="1" applyFont="1" applyBorder="1" applyAlignment="1">
      <alignment horizontal="center"/>
    </xf>
    <xf numFmtId="20" fontId="1" fillId="0" borderId="24" xfId="0" applyNumberFormat="1" applyFont="1" applyBorder="1" applyAlignment="1">
      <alignment horizontal="center"/>
    </xf>
    <xf numFmtId="20" fontId="1" fillId="0" borderId="25" xfId="0" applyNumberFormat="1" applyFont="1" applyBorder="1" applyAlignment="1">
      <alignment horizontal="center"/>
    </xf>
    <xf numFmtId="20" fontId="1" fillId="0" borderId="26" xfId="0" applyNumberFormat="1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8" xfId="0" applyFont="1" applyBorder="1"/>
    <xf numFmtId="20" fontId="1" fillId="0" borderId="29" xfId="0" applyNumberFormat="1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7" fillId="0" borderId="3" xfId="0" applyFont="1" applyBorder="1"/>
    <xf numFmtId="0" fontId="7" fillId="0" borderId="5" xfId="0" applyFont="1" applyBorder="1"/>
    <xf numFmtId="0" fontId="6" fillId="0" borderId="2" xfId="0" applyFont="1" applyBorder="1" applyAlignment="1">
      <alignment horizontal="center"/>
    </xf>
    <xf numFmtId="0" fontId="7" fillId="0" borderId="22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15" xfId="0" applyFont="1" applyBorder="1" applyAlignment="1">
      <alignment horizontal="center"/>
    </xf>
    <xf numFmtId="0" fontId="7" fillId="0" borderId="16" xfId="0" applyFont="1" applyBorder="1"/>
    <xf numFmtId="0" fontId="6" fillId="0" borderId="18" xfId="0" applyFont="1" applyBorder="1" applyAlignment="1">
      <alignment horizontal="center"/>
    </xf>
    <xf numFmtId="0" fontId="7" fillId="0" borderId="19" xfId="0" applyFont="1" applyBorder="1"/>
    <xf numFmtId="0" fontId="7" fillId="0" borderId="2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80"/>
  <sheetViews>
    <sheetView tabSelected="1" topLeftCell="A13" workbookViewId="0">
      <selection activeCell="G17" sqref="G17:G35"/>
    </sheetView>
  </sheetViews>
  <sheetFormatPr defaultColWidth="14.42578125" defaultRowHeight="15" customHeight="1" x14ac:dyDescent="0.2"/>
  <cols>
    <col min="1" max="5" width="5.7109375" customWidth="1"/>
    <col min="6" max="6" width="4.7109375" customWidth="1"/>
    <col min="7" max="7" width="6.7109375" customWidth="1"/>
    <col min="8" max="8" width="28.7109375" customWidth="1"/>
    <col min="9" max="13" width="6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61" t="s">
        <v>21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3" t="s">
        <v>24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42</v>
      </c>
    </row>
    <row r="9" spans="1:28" ht="15.75" customHeight="1" x14ac:dyDescent="0.25">
      <c r="A9" s="64"/>
      <c r="B9" s="62"/>
      <c r="C9" s="62"/>
      <c r="D9" s="62"/>
      <c r="E9" s="62"/>
      <c r="F9" s="62"/>
      <c r="G9" s="62"/>
      <c r="H9" s="62"/>
      <c r="I9" s="12"/>
      <c r="J9" s="12"/>
      <c r="K9" s="13"/>
      <c r="L9" s="13"/>
      <c r="M9" s="13"/>
    </row>
    <row r="10" spans="1:28" ht="18" x14ac:dyDescent="0.25">
      <c r="A10" s="64" t="s">
        <v>27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28" ht="18" x14ac:dyDescent="0.25">
      <c r="A11" s="12" t="s">
        <v>28</v>
      </c>
      <c r="B11" s="12"/>
      <c r="C11" s="12"/>
      <c r="D11" s="12"/>
      <c r="E11" s="14" t="s">
        <v>70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thickBot="1" x14ac:dyDescent="0.3">
      <c r="A12" s="65" t="s">
        <v>29</v>
      </c>
      <c r="B12" s="66"/>
      <c r="C12" s="66"/>
      <c r="D12" s="66"/>
      <c r="E12" s="66"/>
      <c r="F12" s="45" t="s">
        <v>30</v>
      </c>
      <c r="G12" s="46" t="s">
        <v>31</v>
      </c>
      <c r="H12" s="46" t="s">
        <v>32</v>
      </c>
      <c r="I12" s="67" t="s">
        <v>33</v>
      </c>
      <c r="J12" s="68"/>
      <c r="K12" s="68"/>
      <c r="L12" s="68"/>
      <c r="M12" s="69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28" ht="12.75" customHeight="1" thickBot="1" x14ac:dyDescent="0.3">
      <c r="A13" s="56" t="s">
        <v>34</v>
      </c>
      <c r="B13" s="57"/>
      <c r="C13" s="57"/>
      <c r="D13" s="57"/>
      <c r="E13" s="58"/>
      <c r="F13" s="29"/>
      <c r="G13" s="30" t="s">
        <v>35</v>
      </c>
      <c r="H13" s="31" t="s">
        <v>36</v>
      </c>
      <c r="I13" s="59" t="s">
        <v>34</v>
      </c>
      <c r="J13" s="57"/>
      <c r="K13" s="57"/>
      <c r="L13" s="57"/>
      <c r="M13" s="60"/>
      <c r="N13" s="15"/>
      <c r="O13" s="15"/>
      <c r="P13" s="15"/>
      <c r="Q13" s="15"/>
      <c r="R13" s="15" t="s">
        <v>37</v>
      </c>
      <c r="S13" s="15"/>
      <c r="T13" s="15"/>
      <c r="U13" s="15"/>
      <c r="V13" s="15"/>
      <c r="W13" s="15"/>
      <c r="X13" s="15"/>
      <c r="Y13" s="15"/>
      <c r="Z13" s="15"/>
      <c r="AA13" s="15"/>
      <c r="AB13" s="15"/>
    </row>
    <row r="14" spans="1:28" ht="12.75" customHeight="1" x14ac:dyDescent="0.25">
      <c r="A14" s="36" t="s">
        <v>38</v>
      </c>
      <c r="B14" s="37" t="s">
        <v>39</v>
      </c>
      <c r="C14" s="37"/>
      <c r="D14" s="37"/>
      <c r="E14" s="37"/>
      <c r="F14" s="38"/>
      <c r="G14" s="38"/>
      <c r="H14" s="37"/>
      <c r="I14" s="37" t="s">
        <v>38</v>
      </c>
      <c r="J14" s="37" t="s">
        <v>39</v>
      </c>
      <c r="K14" s="37"/>
      <c r="L14" s="37"/>
      <c r="M14" s="39"/>
      <c r="N14" s="15"/>
      <c r="O14" s="15" t="s">
        <v>40</v>
      </c>
      <c r="P14" s="15" t="s">
        <v>6</v>
      </c>
      <c r="Q14" s="15" t="s">
        <v>2</v>
      </c>
      <c r="R14" s="16" t="s">
        <v>41</v>
      </c>
      <c r="S14" s="16" t="s">
        <v>42</v>
      </c>
      <c r="T14" s="15"/>
      <c r="U14" s="15"/>
      <c r="V14" s="15"/>
      <c r="W14" s="15"/>
      <c r="X14" s="15"/>
      <c r="Y14" s="15"/>
      <c r="Z14" s="15"/>
      <c r="AA14" s="15"/>
      <c r="AB14" s="15"/>
    </row>
    <row r="15" spans="1:28" ht="12.75" customHeight="1" thickBot="1" x14ac:dyDescent="0.3">
      <c r="A15" s="40" t="s">
        <v>23</v>
      </c>
      <c r="B15" s="41" t="s">
        <v>23</v>
      </c>
      <c r="C15" s="41"/>
      <c r="D15" s="41"/>
      <c r="E15" s="41"/>
      <c r="F15" s="42"/>
      <c r="G15" s="42"/>
      <c r="H15" s="43"/>
      <c r="I15" s="41" t="s">
        <v>23</v>
      </c>
      <c r="J15" s="41" t="s">
        <v>23</v>
      </c>
      <c r="K15" s="41"/>
      <c r="L15" s="41"/>
      <c r="M15" s="44"/>
      <c r="N15" s="15"/>
      <c r="O15" s="15"/>
      <c r="P15" s="15"/>
      <c r="Q15" s="15"/>
      <c r="R15" s="16" t="s">
        <v>23</v>
      </c>
      <c r="S15" s="16" t="s">
        <v>20</v>
      </c>
      <c r="T15" s="15"/>
      <c r="U15" s="15"/>
      <c r="V15" s="15"/>
      <c r="W15" s="15"/>
      <c r="X15" s="15"/>
      <c r="Y15" s="15"/>
      <c r="Z15" s="15"/>
      <c r="AA15" s="15"/>
      <c r="AB15" s="15"/>
    </row>
    <row r="16" spans="1:28" ht="13.5" customHeight="1" x14ac:dyDescent="0.2">
      <c r="A16" s="47">
        <v>0.5</v>
      </c>
      <c r="B16" s="32">
        <v>0.72916666666666663</v>
      </c>
      <c r="C16" s="32"/>
      <c r="D16" s="33"/>
      <c r="E16" s="33"/>
      <c r="F16" s="34"/>
      <c r="G16" s="34">
        <v>0</v>
      </c>
      <c r="H16" s="35" t="s">
        <v>43</v>
      </c>
      <c r="I16" s="33">
        <f t="shared" ref="I16:J17" si="0">I17+TIME(0,0,(3600*($O17-$O16)/(INDEX($T$5:$AB$6,MATCH(I$15,$S$5:$S$6,0),MATCH(CONCATENATE($P17,$Q17),$T$4:$AB$4,0)))+$T$8))</f>
        <v>0.36062499999999997</v>
      </c>
      <c r="J16" s="33">
        <f t="shared" si="0"/>
        <v>0.63145833333333323</v>
      </c>
      <c r="K16" s="33"/>
      <c r="L16" s="33"/>
      <c r="M16" s="48"/>
      <c r="O16" s="5">
        <v>0</v>
      </c>
      <c r="P16" s="17"/>
      <c r="Q16" s="17"/>
      <c r="R16" s="18"/>
    </row>
    <row r="17" spans="1:23" ht="13.5" customHeight="1" x14ac:dyDescent="0.25">
      <c r="A17" s="49">
        <f t="shared" ref="A17:B18" si="1">A16+TIME(0,0,(3600*($O17-$O16)/(INDEX($T$5:$AB$6,MATCH(A$15,$S$5:$S$6,0),MATCH(CONCATENATE($P17,$Q17),$T$4:$AB$4,0)))+$T$8))</f>
        <v>0.50872685185185185</v>
      </c>
      <c r="B17" s="19">
        <f t="shared" si="1"/>
        <v>0.73789351851851848</v>
      </c>
      <c r="C17" s="19"/>
      <c r="D17" s="19"/>
      <c r="E17" s="19"/>
      <c r="F17" s="20">
        <v>9.9</v>
      </c>
      <c r="G17" s="20">
        <v>1</v>
      </c>
      <c r="H17" s="21" t="s">
        <v>46</v>
      </c>
      <c r="I17" s="19">
        <f t="shared" si="0"/>
        <v>0.35189814814814813</v>
      </c>
      <c r="J17" s="19">
        <f t="shared" si="0"/>
        <v>0.62273148148148139</v>
      </c>
      <c r="K17" s="19"/>
      <c r="L17" s="19"/>
      <c r="M17" s="50"/>
      <c r="O17" s="5">
        <f t="shared" ref="O17:O35" si="2">O16+F17</f>
        <v>9.9</v>
      </c>
      <c r="P17" s="22" t="s">
        <v>45</v>
      </c>
      <c r="Q17" s="22" t="s">
        <v>44</v>
      </c>
      <c r="R17" s="23">
        <f t="shared" ref="R17:S18" si="3">TIME(0,0,(3600*($O17-$O16)/(INDEX($T$5:$AB$6,MATCH(R$15,$S$5:$S$6,0),MATCH((CONCATENATE($P17,$Q17)),$T$4:$AB$4,0)))))</f>
        <v>8.2407407407407412E-3</v>
      </c>
      <c r="S17" s="23">
        <f t="shared" si="3"/>
        <v>1.03125E-2</v>
      </c>
      <c r="T17" s="1"/>
      <c r="U17" s="24"/>
      <c r="V17" s="1"/>
      <c r="W17" s="1"/>
    </row>
    <row r="18" spans="1:23" ht="13.5" customHeight="1" x14ac:dyDescent="0.25">
      <c r="A18" s="49">
        <f t="shared" si="1"/>
        <v>0.51195601851851846</v>
      </c>
      <c r="B18" s="19">
        <f t="shared" si="1"/>
        <v>0.74112268518518509</v>
      </c>
      <c r="C18" s="19"/>
      <c r="D18" s="19"/>
      <c r="E18" s="19"/>
      <c r="F18" s="20">
        <v>3.3</v>
      </c>
      <c r="G18" s="20">
        <v>2</v>
      </c>
      <c r="H18" s="21" t="s">
        <v>47</v>
      </c>
      <c r="I18" s="19">
        <f t="shared" ref="I18:J18" si="4">I19+TIME(0,0,(3600*($O19-$O18)/(INDEX($T$5:$AB$6,MATCH(I$15,$S$5:$S$6,0),MATCH(CONCATENATE($P19,$Q19),$T$4:$AB$4,0)))+$T$8))</f>
        <v>0.34866898148148145</v>
      </c>
      <c r="J18" s="19">
        <f t="shared" si="4"/>
        <v>0.61950231481481477</v>
      </c>
      <c r="K18" s="19"/>
      <c r="L18" s="19"/>
      <c r="M18" s="50"/>
      <c r="O18" s="5">
        <f t="shared" si="2"/>
        <v>13.2</v>
      </c>
      <c r="P18" s="22" t="s">
        <v>45</v>
      </c>
      <c r="Q18" s="22" t="s">
        <v>44</v>
      </c>
      <c r="R18" s="23">
        <f t="shared" si="3"/>
        <v>2.7430555555555559E-3</v>
      </c>
      <c r="S18" s="23">
        <f t="shared" si="3"/>
        <v>3.4375E-3</v>
      </c>
      <c r="T18" s="1"/>
      <c r="U18" s="24"/>
      <c r="V18" s="1"/>
      <c r="W18" s="1"/>
    </row>
    <row r="19" spans="1:23" ht="13.5" customHeight="1" x14ac:dyDescent="0.25">
      <c r="A19" s="49">
        <f t="shared" ref="A19:B19" si="5">A18+TIME(0,0,(3600*($O19-$O18)/(INDEX($T$5:$AB$6,MATCH(A$15,$S$5:$S$6,0),MATCH(CONCATENATE($P19,$Q19),$T$4:$AB$4,0)))+$T$8))</f>
        <v>0.51359953703703698</v>
      </c>
      <c r="B19" s="19">
        <f t="shared" si="5"/>
        <v>0.74276620370370361</v>
      </c>
      <c r="C19" s="19"/>
      <c r="D19" s="19"/>
      <c r="E19" s="19"/>
      <c r="F19" s="20">
        <v>1.4</v>
      </c>
      <c r="G19" s="20">
        <v>3</v>
      </c>
      <c r="H19" s="21" t="s">
        <v>48</v>
      </c>
      <c r="I19" s="19">
        <f t="shared" ref="I19:J19" si="6">I20+TIME(0,0,(3600*($O20-$O19)/(INDEX($T$5:$AB$6,MATCH(I$15,$S$5:$S$6,0),MATCH(CONCATENATE($P20,$Q20),$T$4:$AB$4,0)))+$T$8))</f>
        <v>0.34702546296296294</v>
      </c>
      <c r="J19" s="19">
        <f t="shared" si="6"/>
        <v>0.61785879629629625</v>
      </c>
      <c r="K19" s="19"/>
      <c r="L19" s="19"/>
      <c r="M19" s="50"/>
      <c r="O19" s="5">
        <f t="shared" si="2"/>
        <v>14.6</v>
      </c>
      <c r="P19" s="22" t="s">
        <v>45</v>
      </c>
      <c r="Q19" s="22" t="s">
        <v>49</v>
      </c>
      <c r="R19" s="23">
        <f t="shared" ref="R19:S19" si="7">TIME(0,0,(3600*($O19-$O18)/(INDEX($T$5:$AB$6,MATCH(R$15,$S$5:$S$6,0),MATCH((CONCATENATE($P19,$Q19)),$T$4:$AB$4,0)))))</f>
        <v>1.1574074074074076E-3</v>
      </c>
      <c r="S19" s="23">
        <f t="shared" si="7"/>
        <v>1.4583333333333334E-3</v>
      </c>
      <c r="T19" s="1"/>
      <c r="U19" s="24"/>
      <c r="V19" s="1"/>
      <c r="W19" s="1"/>
    </row>
    <row r="20" spans="1:23" ht="13.5" customHeight="1" x14ac:dyDescent="0.25">
      <c r="A20" s="49">
        <f t="shared" ref="A20:B20" si="8">A19+TIME(0,0,(3600*($O20-$O19)/(INDEX($T$5:$AB$6,MATCH(A$15,$S$5:$S$6,0),MATCH(CONCATENATE($P20,$Q20),$T$4:$AB$4,0)))+$T$8))</f>
        <v>0.51658564814814811</v>
      </c>
      <c r="B20" s="19">
        <f t="shared" si="8"/>
        <v>0.74575231481481474</v>
      </c>
      <c r="C20" s="19"/>
      <c r="D20" s="19"/>
      <c r="E20" s="19"/>
      <c r="F20" s="20">
        <v>3</v>
      </c>
      <c r="G20" s="20">
        <v>4</v>
      </c>
      <c r="H20" s="21" t="s">
        <v>50</v>
      </c>
      <c r="I20" s="19">
        <f t="shared" ref="I20:J20" si="9">I21+TIME(0,0,(3600*($O21-$O20)/(INDEX($T$5:$AB$6,MATCH(I$15,$S$5:$S$6,0),MATCH(CONCATENATE($P21,$Q21),$T$4:$AB$4,0)))+$T$8))</f>
        <v>0.3440393518518518</v>
      </c>
      <c r="J20" s="19">
        <f t="shared" si="9"/>
        <v>0.61487268518518512</v>
      </c>
      <c r="K20" s="19"/>
      <c r="L20" s="19"/>
      <c r="M20" s="50"/>
      <c r="O20" s="5">
        <f t="shared" si="2"/>
        <v>17.600000000000001</v>
      </c>
      <c r="P20" s="22" t="s">
        <v>45</v>
      </c>
      <c r="Q20" s="22" t="s">
        <v>49</v>
      </c>
      <c r="R20" s="23">
        <f t="shared" ref="R20:S20" si="10">TIME(0,0,(3600*($O20-$O19)/(INDEX($T$5:$AB$6,MATCH(R$15,$S$5:$S$6,0),MATCH((CONCATENATE($P20,$Q20)),$T$4:$AB$4,0)))))</f>
        <v>2.5000000000000001E-3</v>
      </c>
      <c r="S20" s="23">
        <f t="shared" si="10"/>
        <v>3.1249999999999997E-3</v>
      </c>
      <c r="T20" s="1"/>
      <c r="U20" s="24"/>
      <c r="V20" s="1"/>
      <c r="W20" s="1"/>
    </row>
    <row r="21" spans="1:23" ht="13.5" customHeight="1" x14ac:dyDescent="0.25">
      <c r="A21" s="49">
        <f t="shared" ref="A21:B21" si="11">A20+TIME(0,0,(3600*($O21-$O20)/(INDEX($T$5:$AB$6,MATCH(A$15,$S$5:$S$6,0),MATCH(CONCATENATE($P21,$Q21),$T$4:$AB$4,0)))+$T$8))</f>
        <v>0.51822916666666663</v>
      </c>
      <c r="B21" s="19">
        <f t="shared" si="11"/>
        <v>0.74739583333333326</v>
      </c>
      <c r="C21" s="19"/>
      <c r="D21" s="19"/>
      <c r="E21" s="19"/>
      <c r="F21" s="20">
        <v>1.4</v>
      </c>
      <c r="G21" s="20">
        <v>5</v>
      </c>
      <c r="H21" s="21" t="s">
        <v>51</v>
      </c>
      <c r="I21" s="19">
        <f t="shared" ref="I21:J21" si="12">I22+TIME(0,0,(3600*($O22-$O21)/(INDEX($T$5:$AB$6,MATCH(I$15,$S$5:$S$6,0),MATCH(CONCATENATE($P22,$Q22),$T$4:$AB$4,0)))+$T$8))</f>
        <v>0.34239583333333329</v>
      </c>
      <c r="J21" s="19">
        <f t="shared" si="12"/>
        <v>0.6132291666666666</v>
      </c>
      <c r="K21" s="19"/>
      <c r="L21" s="19"/>
      <c r="M21" s="50"/>
      <c r="O21" s="5">
        <f t="shared" si="2"/>
        <v>19</v>
      </c>
      <c r="P21" s="22" t="s">
        <v>45</v>
      </c>
      <c r="Q21" s="22" t="s">
        <v>49</v>
      </c>
      <c r="R21" s="23">
        <f t="shared" ref="R21:S21" si="13">TIME(0,0,(3600*($O21-$O20)/(INDEX($T$5:$AB$6,MATCH(R$15,$S$5:$S$6,0),MATCH((CONCATENATE($P21,$Q21)),$T$4:$AB$4,0)))))</f>
        <v>1.1574074074074076E-3</v>
      </c>
      <c r="S21" s="23">
        <f t="shared" si="13"/>
        <v>1.4583333333333334E-3</v>
      </c>
      <c r="T21" s="1"/>
      <c r="U21" s="24"/>
      <c r="V21" s="1"/>
      <c r="W21" s="1"/>
    </row>
    <row r="22" spans="1:23" ht="13.5" customHeight="1" x14ac:dyDescent="0.25">
      <c r="A22" s="49">
        <f t="shared" ref="A22:B22" si="14">A21+TIME(0,0,(3600*($O22-$O21)/(INDEX($T$5:$AB$6,MATCH(A$15,$S$5:$S$6,0),MATCH(CONCATENATE($P22,$Q22),$T$4:$AB$4,0)))+$T$8))</f>
        <v>0.52012731481481478</v>
      </c>
      <c r="B22" s="19">
        <f t="shared" si="14"/>
        <v>0.74929398148148141</v>
      </c>
      <c r="C22" s="19"/>
      <c r="D22" s="19"/>
      <c r="E22" s="19"/>
      <c r="F22" s="20">
        <v>1.7</v>
      </c>
      <c r="G22" s="20">
        <v>6</v>
      </c>
      <c r="H22" s="21" t="s">
        <v>52</v>
      </c>
      <c r="I22" s="19">
        <f t="shared" ref="I22:J22" si="15">I23+TIME(0,0,(3600*($O23-$O22)/(INDEX($T$5:$AB$6,MATCH(I$15,$S$5:$S$6,0),MATCH(CONCATENATE($P23,$Q23),$T$4:$AB$4,0)))+$T$8))</f>
        <v>0.34049768518518514</v>
      </c>
      <c r="J22" s="19">
        <f t="shared" si="15"/>
        <v>0.61133101851851845</v>
      </c>
      <c r="K22" s="19"/>
      <c r="L22" s="19"/>
      <c r="M22" s="50"/>
      <c r="O22" s="5">
        <f t="shared" si="2"/>
        <v>20.7</v>
      </c>
      <c r="P22" s="22" t="s">
        <v>45</v>
      </c>
      <c r="Q22" s="22" t="s">
        <v>49</v>
      </c>
      <c r="R22" s="23">
        <f t="shared" ref="R22:S22" si="16">TIME(0,0,(3600*($O22-$O21)/(INDEX($T$5:$AB$6,MATCH(R$15,$S$5:$S$6,0),MATCH((CONCATENATE($P22,$Q22)),$T$4:$AB$4,0)))))</f>
        <v>1.4120370370370369E-3</v>
      </c>
      <c r="S22" s="23">
        <f t="shared" si="16"/>
        <v>1.7708333333333332E-3</v>
      </c>
      <c r="T22" s="1"/>
      <c r="U22" s="24"/>
      <c r="V22" s="1"/>
      <c r="W22" s="1"/>
    </row>
    <row r="23" spans="1:23" ht="13.5" customHeight="1" x14ac:dyDescent="0.25">
      <c r="A23" s="49">
        <f t="shared" ref="A23:B23" si="17">A22+TIME(0,0,(3600*($O23-$O22)/(INDEX($T$5:$AB$6,MATCH(A$15,$S$5:$S$6,0),MATCH(CONCATENATE($P23,$Q23),$T$4:$AB$4,0)))+$T$8))</f>
        <v>0.5216898148148148</v>
      </c>
      <c r="B23" s="19">
        <f t="shared" si="17"/>
        <v>0.75085648148148143</v>
      </c>
      <c r="C23" s="19"/>
      <c r="D23" s="19"/>
      <c r="E23" s="19"/>
      <c r="F23" s="20">
        <v>1.3</v>
      </c>
      <c r="G23" s="20">
        <v>7</v>
      </c>
      <c r="H23" s="25" t="s">
        <v>53</v>
      </c>
      <c r="I23" s="19">
        <f t="shared" ref="I23:J23" si="18">I24+TIME(0,0,(3600*($O24-$O23)/(INDEX($T$5:$AB$6,MATCH(I$15,$S$5:$S$6,0),MATCH(CONCATENATE($P24,$Q24),$T$4:$AB$4,0)))+$T$8))</f>
        <v>0.33893518518518512</v>
      </c>
      <c r="J23" s="19">
        <f t="shared" si="18"/>
        <v>0.60976851851851843</v>
      </c>
      <c r="K23" s="19"/>
      <c r="L23" s="19"/>
      <c r="M23" s="50"/>
      <c r="O23" s="5">
        <f t="shared" si="2"/>
        <v>22</v>
      </c>
      <c r="P23" s="22" t="s">
        <v>45</v>
      </c>
      <c r="Q23" s="22" t="s">
        <v>49</v>
      </c>
      <c r="R23" s="23">
        <f t="shared" ref="R23:S23" si="19">TIME(0,0,(3600*($O23-$O22)/(INDEX($T$5:$AB$6,MATCH(R$15,$S$5:$S$6,0),MATCH((CONCATENATE($P23,$Q23)),$T$4:$AB$4,0)))))</f>
        <v>1.0763888888888889E-3</v>
      </c>
      <c r="S23" s="23">
        <f t="shared" si="19"/>
        <v>1.3541666666666667E-3</v>
      </c>
      <c r="T23" s="1"/>
      <c r="U23" s="24"/>
      <c r="V23" s="1"/>
      <c r="W23" s="1"/>
    </row>
    <row r="24" spans="1:23" ht="13.5" customHeight="1" x14ac:dyDescent="0.25">
      <c r="A24" s="49">
        <f t="shared" ref="A24:B24" si="20">A23+TIME(0,0,(3600*($O24-$O23)/(INDEX($T$5:$AB$6,MATCH(A$15,$S$5:$S$6,0),MATCH(CONCATENATE($P24,$Q24),$T$4:$AB$4,0)))+$T$8))</f>
        <v>0.52366898148148144</v>
      </c>
      <c r="B24" s="19">
        <f t="shared" si="20"/>
        <v>0.75283564814814807</v>
      </c>
      <c r="C24" s="19"/>
      <c r="D24" s="19"/>
      <c r="E24" s="19"/>
      <c r="F24" s="20">
        <v>1.8</v>
      </c>
      <c r="G24" s="20">
        <v>8</v>
      </c>
      <c r="H24" s="25" t="s">
        <v>54</v>
      </c>
      <c r="I24" s="19">
        <f t="shared" ref="I24:J24" si="21">I25+TIME(0,0,(3600*($O25-$O24)/(INDEX($T$5:$AB$6,MATCH(I$15,$S$5:$S$6,0),MATCH(CONCATENATE($P25,$Q25),$T$4:$AB$4,0)))+$T$8))</f>
        <v>0.33695601851851847</v>
      </c>
      <c r="J24" s="19">
        <f t="shared" si="21"/>
        <v>0.60778935185185179</v>
      </c>
      <c r="K24" s="19"/>
      <c r="L24" s="19"/>
      <c r="M24" s="50"/>
      <c r="O24" s="5">
        <f t="shared" si="2"/>
        <v>23.8</v>
      </c>
      <c r="P24" s="22" t="s">
        <v>45</v>
      </c>
      <c r="Q24" s="22" t="s">
        <v>49</v>
      </c>
      <c r="R24" s="23">
        <f t="shared" ref="R24:S24" si="22">TIME(0,0,(3600*($O24-$O23)/(INDEX($T$5:$AB$6,MATCH(R$15,$S$5:$S$6,0),MATCH((CONCATENATE($P24,$Q24)),$T$4:$AB$4,0)))))</f>
        <v>1.4930555555555556E-3</v>
      </c>
      <c r="S24" s="23">
        <f t="shared" si="22"/>
        <v>1.8750000000000001E-3</v>
      </c>
      <c r="T24" s="1"/>
      <c r="U24" s="24"/>
      <c r="V24" s="1"/>
      <c r="W24" s="1"/>
    </row>
    <row r="25" spans="1:23" ht="13.5" customHeight="1" x14ac:dyDescent="0.25">
      <c r="A25" s="49">
        <f t="shared" ref="A25:B25" si="23">A24+TIME(0,0,(3600*($O25-$O24)/(INDEX($T$5:$AB$6,MATCH(A$15,$S$5:$S$6,0),MATCH(CONCATENATE($P25,$Q25),$T$4:$AB$4,0)))+$T$8))</f>
        <v>0.52481481481481473</v>
      </c>
      <c r="B25" s="19">
        <f t="shared" si="23"/>
        <v>0.75398148148148136</v>
      </c>
      <c r="C25" s="19"/>
      <c r="D25" s="19"/>
      <c r="E25" s="19"/>
      <c r="F25" s="20">
        <v>0.8</v>
      </c>
      <c r="G25" s="20">
        <v>9</v>
      </c>
      <c r="H25" s="25" t="s">
        <v>55</v>
      </c>
      <c r="I25" s="19">
        <f t="shared" ref="I25:J25" si="24">I26+TIME(0,0,(3600*($O26-$O25)/(INDEX($T$5:$AB$6,MATCH(I$15,$S$5:$S$6,0),MATCH(CONCATENATE($P26,$Q26),$T$4:$AB$4,0)))+$T$8))</f>
        <v>0.33581018518518513</v>
      </c>
      <c r="J25" s="19">
        <f t="shared" si="24"/>
        <v>0.6066435185185185</v>
      </c>
      <c r="K25" s="19"/>
      <c r="L25" s="19"/>
      <c r="M25" s="50"/>
      <c r="O25" s="5">
        <f t="shared" si="2"/>
        <v>24.6</v>
      </c>
      <c r="P25" s="22" t="s">
        <v>45</v>
      </c>
      <c r="Q25" s="22" t="s">
        <v>49</v>
      </c>
      <c r="R25" s="23">
        <f t="shared" ref="R25:S25" si="25">TIME(0,0,(3600*($O25-$O24)/(INDEX($T$5:$AB$6,MATCH(R$15,$S$5:$S$6,0),MATCH((CONCATENATE($P25,$Q25)),$T$4:$AB$4,0)))))</f>
        <v>6.5972222222222213E-4</v>
      </c>
      <c r="S25" s="23">
        <f t="shared" si="25"/>
        <v>8.3333333333333339E-4</v>
      </c>
      <c r="T25" s="1"/>
      <c r="U25" s="24"/>
      <c r="V25" s="1"/>
      <c r="W25" s="1"/>
    </row>
    <row r="26" spans="1:23" ht="13.5" customHeight="1" x14ac:dyDescent="0.25">
      <c r="A26" s="49">
        <f t="shared" ref="A26:B26" si="26">A25+TIME(0,0,(3600*($O26-$O25)/(INDEX($T$5:$AB$6,MATCH(A$15,$S$5:$S$6,0),MATCH(CONCATENATE($P26,$Q26),$T$4:$AB$4,0)))+$T$8))</f>
        <v>0.5271296296296295</v>
      </c>
      <c r="B26" s="19">
        <f t="shared" si="26"/>
        <v>0.75629629629629613</v>
      </c>
      <c r="C26" s="19"/>
      <c r="D26" s="19"/>
      <c r="E26" s="19"/>
      <c r="F26" s="20">
        <v>2.2000000000000002</v>
      </c>
      <c r="G26" s="20">
        <v>10</v>
      </c>
      <c r="H26" s="25" t="s">
        <v>56</v>
      </c>
      <c r="I26" s="19">
        <f t="shared" ref="I26:J26" si="27">I27+TIME(0,0,(3600*($O27-$O26)/(INDEX($T$5:$AB$6,MATCH(I$15,$S$5:$S$6,0),MATCH(CONCATENATE($P27,$Q27),$T$4:$AB$4,0)))+$T$8))</f>
        <v>0.3334953703703703</v>
      </c>
      <c r="J26" s="19">
        <f t="shared" si="27"/>
        <v>0.60432870370370373</v>
      </c>
      <c r="K26" s="19"/>
      <c r="L26" s="19"/>
      <c r="M26" s="50"/>
      <c r="O26" s="5">
        <f t="shared" si="2"/>
        <v>26.8</v>
      </c>
      <c r="P26" s="22" t="s">
        <v>45</v>
      </c>
      <c r="Q26" s="22" t="s">
        <v>49</v>
      </c>
      <c r="R26" s="23">
        <f t="shared" ref="R26:S26" si="28">TIME(0,0,(3600*($O26-$O25)/(INDEX($T$5:$AB$6,MATCH(R$15,$S$5:$S$6,0),MATCH((CONCATENATE($P26,$Q26)),$T$4:$AB$4,0)))))</f>
        <v>1.8287037037037037E-3</v>
      </c>
      <c r="S26" s="23">
        <f t="shared" si="28"/>
        <v>2.2916666666666667E-3</v>
      </c>
      <c r="T26" s="1"/>
      <c r="U26" s="24"/>
      <c r="V26" s="1"/>
      <c r="W26" s="1"/>
    </row>
    <row r="27" spans="1:23" ht="13.5" customHeight="1" x14ac:dyDescent="0.25">
      <c r="A27" s="49">
        <f t="shared" ref="A27:B27" si="29">A26+TIME(0,0,(3600*($O27-$O26)/(INDEX($T$5:$AB$6,MATCH(A$15,$S$5:$S$6,0),MATCH(CONCATENATE($P27,$Q27),$T$4:$AB$4,0)))+$T$8))</f>
        <v>0.5299421296296295</v>
      </c>
      <c r="B27" s="19">
        <f t="shared" si="29"/>
        <v>0.75910879629629613</v>
      </c>
      <c r="C27" s="19"/>
      <c r="D27" s="19"/>
      <c r="E27" s="19"/>
      <c r="F27" s="20">
        <v>2.8</v>
      </c>
      <c r="G27" s="20">
        <v>11</v>
      </c>
      <c r="H27" s="25" t="s">
        <v>57</v>
      </c>
      <c r="I27" s="19">
        <f t="shared" ref="I27:J27" si="30">I28+TIME(0,0,(3600*($O28-$O27)/(INDEX($T$5:$AB$6,MATCH(I$15,$S$5:$S$6,0),MATCH(CONCATENATE($P28,$Q28),$T$4:$AB$4,0)))+$T$8))</f>
        <v>0.33068287037037031</v>
      </c>
      <c r="J27" s="19">
        <f t="shared" si="30"/>
        <v>0.60151620370370373</v>
      </c>
      <c r="K27" s="19"/>
      <c r="L27" s="19"/>
      <c r="M27" s="50"/>
      <c r="O27" s="5">
        <f t="shared" si="2"/>
        <v>29.6</v>
      </c>
      <c r="P27" s="22" t="s">
        <v>45</v>
      </c>
      <c r="Q27" s="22" t="s">
        <v>49</v>
      </c>
      <c r="R27" s="23">
        <f t="shared" ref="R27:S27" si="31">TIME(0,0,(3600*($O27-$O26)/(INDEX($T$5:$AB$6,MATCH(R$15,$S$5:$S$6,0),MATCH((CONCATENATE($P27,$Q27)),$T$4:$AB$4,0)))))</f>
        <v>2.3263888888888887E-3</v>
      </c>
      <c r="S27" s="23">
        <f t="shared" si="31"/>
        <v>2.9166666666666668E-3</v>
      </c>
      <c r="T27" s="1"/>
      <c r="U27" s="24"/>
      <c r="V27" s="1"/>
      <c r="W27" s="1"/>
    </row>
    <row r="28" spans="1:23" ht="13.5" customHeight="1" x14ac:dyDescent="0.25">
      <c r="A28" s="49">
        <f t="shared" ref="A28:B28" si="32">A27+TIME(0,0,(3600*($O28-$O27)/(INDEX($T$5:$AB$6,MATCH(A$15,$S$5:$S$6,0),MATCH(CONCATENATE($P28,$Q28),$T$4:$AB$4,0)))+$T$8))</f>
        <v>0.53233796296296287</v>
      </c>
      <c r="B28" s="19">
        <f t="shared" si="32"/>
        <v>0.7615046296296295</v>
      </c>
      <c r="C28" s="19"/>
      <c r="D28" s="19"/>
      <c r="E28" s="19"/>
      <c r="F28" s="20">
        <v>2.2999999999999998</v>
      </c>
      <c r="G28" s="20">
        <v>12</v>
      </c>
      <c r="H28" s="25" t="s">
        <v>58</v>
      </c>
      <c r="I28" s="19">
        <f t="shared" ref="I28:J28" si="33">I29+TIME(0,0,(3600*($O29-$O28)/(INDEX($T$5:$AB$6,MATCH(I$15,$S$5:$S$6,0),MATCH(CONCATENATE($P29,$Q29),$T$4:$AB$4,0)))+$T$8))</f>
        <v>0.32828703703703699</v>
      </c>
      <c r="J28" s="19">
        <f t="shared" si="33"/>
        <v>0.59912037037037036</v>
      </c>
      <c r="K28" s="19"/>
      <c r="L28" s="19"/>
      <c r="M28" s="50"/>
      <c r="O28" s="5">
        <f t="shared" si="2"/>
        <v>31.900000000000002</v>
      </c>
      <c r="P28" s="22" t="s">
        <v>45</v>
      </c>
      <c r="Q28" s="22" t="s">
        <v>49</v>
      </c>
      <c r="R28" s="23">
        <f t="shared" ref="R28:S28" si="34">TIME(0,0,(3600*($O28-$O27)/(INDEX($T$5:$AB$6,MATCH(R$15,$S$5:$S$6,0),MATCH((CONCATENATE($P28,$Q28)),$T$4:$AB$4,0)))))</f>
        <v>1.9097222222222222E-3</v>
      </c>
      <c r="S28" s="23">
        <f t="shared" si="34"/>
        <v>2.3958333333333336E-3</v>
      </c>
      <c r="T28" s="1"/>
      <c r="U28" s="24"/>
      <c r="V28" s="1"/>
      <c r="W28" s="1"/>
    </row>
    <row r="29" spans="1:23" ht="13.5" customHeight="1" x14ac:dyDescent="0.25">
      <c r="A29" s="49">
        <f t="shared" ref="A29:B29" si="35">A28+TIME(0,0,(3600*($O29-$O28)/(INDEX($T$5:$AB$6,MATCH(A$15,$S$5:$S$6,0),MATCH(CONCATENATE($P29,$Q29),$T$4:$AB$4,0)))+$T$8))</f>
        <v>0.5338194444444444</v>
      </c>
      <c r="B29" s="19">
        <f t="shared" si="35"/>
        <v>0.76298611111111103</v>
      </c>
      <c r="C29" s="19"/>
      <c r="D29" s="19"/>
      <c r="E29" s="19"/>
      <c r="F29" s="20">
        <v>1.2</v>
      </c>
      <c r="G29" s="20">
        <v>13</v>
      </c>
      <c r="H29" s="25" t="s">
        <v>59</v>
      </c>
      <c r="I29" s="19">
        <f t="shared" ref="I29:J29" si="36">I30+TIME(0,0,(3600*($O30-$O29)/(INDEX($T$5:$AB$6,MATCH(I$15,$S$5:$S$6,0),MATCH(CONCATENATE($P30,$Q30),$T$4:$AB$4,0)))+$T$8))</f>
        <v>0.32680555555555552</v>
      </c>
      <c r="J29" s="19">
        <f t="shared" si="36"/>
        <v>0.59763888888888883</v>
      </c>
      <c r="K29" s="19"/>
      <c r="L29" s="19"/>
      <c r="M29" s="50"/>
      <c r="O29" s="5">
        <f t="shared" si="2"/>
        <v>33.1</v>
      </c>
      <c r="P29" s="22" t="s">
        <v>45</v>
      </c>
      <c r="Q29" s="22" t="s">
        <v>49</v>
      </c>
      <c r="R29" s="23">
        <f t="shared" ref="R29:S29" si="37">TIME(0,0,(3600*($O29-$O28)/(INDEX($T$5:$AB$6,MATCH(R$15,$S$5:$S$6,0),MATCH((CONCATENATE($P29,$Q29)),$T$4:$AB$4,0)))))</f>
        <v>9.9537037037037042E-4</v>
      </c>
      <c r="S29" s="23">
        <f t="shared" si="37"/>
        <v>1.25E-3</v>
      </c>
      <c r="T29" s="1"/>
      <c r="U29" s="24"/>
      <c r="V29" s="1"/>
      <c r="W29" s="1"/>
    </row>
    <row r="30" spans="1:23" ht="13.5" customHeight="1" x14ac:dyDescent="0.25">
      <c r="A30" s="49">
        <f t="shared" ref="A30:B30" si="38">A29+TIME(0,0,(3600*($O30-$O29)/(INDEX($T$5:$AB$6,MATCH(A$15,$S$5:$S$6,0),MATCH(CONCATENATE($P30,$Q30),$T$4:$AB$4,0)))+$T$8))</f>
        <v>0.53597222222222218</v>
      </c>
      <c r="B30" s="19">
        <f t="shared" si="38"/>
        <v>0.76513888888888881</v>
      </c>
      <c r="C30" s="19"/>
      <c r="D30" s="19"/>
      <c r="E30" s="19"/>
      <c r="F30" s="20">
        <v>2</v>
      </c>
      <c r="G30" s="20">
        <v>14</v>
      </c>
      <c r="H30" s="25" t="s">
        <v>60</v>
      </c>
      <c r="I30" s="19">
        <f t="shared" ref="I30:J30" si="39">I31+TIME(0,0,(3600*($O31-$O30)/(INDEX($T$5:$AB$6,MATCH(I$15,$S$5:$S$6,0),MATCH(CONCATENATE($P31,$Q31),$T$4:$AB$4,0)))+$T$8))</f>
        <v>0.32465277777777773</v>
      </c>
      <c r="J30" s="19">
        <f t="shared" si="39"/>
        <v>0.59548611111111105</v>
      </c>
      <c r="K30" s="19"/>
      <c r="L30" s="19"/>
      <c r="M30" s="50"/>
      <c r="O30" s="5">
        <f t="shared" si="2"/>
        <v>35.1</v>
      </c>
      <c r="P30" s="22" t="s">
        <v>45</v>
      </c>
      <c r="Q30" s="22" t="s">
        <v>49</v>
      </c>
      <c r="R30" s="23">
        <f t="shared" ref="R30:S30" si="40">TIME(0,0,(3600*($O30-$O29)/(INDEX($T$5:$AB$6,MATCH(R$15,$S$5:$S$6,0),MATCH((CONCATENATE($P30,$Q30)),$T$4:$AB$4,0)))))</f>
        <v>1.6666666666666668E-3</v>
      </c>
      <c r="S30" s="23">
        <f t="shared" si="40"/>
        <v>2.0833333333333333E-3</v>
      </c>
      <c r="T30" s="1"/>
      <c r="U30" s="24"/>
      <c r="V30" s="1"/>
      <c r="W30" s="1"/>
    </row>
    <row r="31" spans="1:23" ht="13.5" customHeight="1" x14ac:dyDescent="0.25">
      <c r="A31" s="49">
        <f t="shared" ref="A31:B31" si="41">A30+TIME(0,0,(3600*($O31-$O30)/(INDEX($T$5:$AB$6,MATCH(A$15,$S$5:$S$6,0),MATCH(CONCATENATE($P31,$Q31),$T$4:$AB$4,0)))+$T$8))</f>
        <v>0.53729166666666661</v>
      </c>
      <c r="B31" s="19">
        <f t="shared" si="41"/>
        <v>0.76645833333333324</v>
      </c>
      <c r="C31" s="19"/>
      <c r="D31" s="19"/>
      <c r="E31" s="19"/>
      <c r="F31" s="20">
        <v>0.9</v>
      </c>
      <c r="G31" s="20">
        <v>15</v>
      </c>
      <c r="H31" s="25" t="s">
        <v>61</v>
      </c>
      <c r="I31" s="19">
        <f t="shared" ref="I31:J31" si="42">I32+TIME(0,0,(3600*($O32-$O31)/(INDEX($T$5:$AB$6,MATCH(I$15,$S$5:$S$6,0),MATCH(CONCATENATE($P32,$Q32),$T$4:$AB$4,0)))+$T$8))</f>
        <v>0.32333333333333331</v>
      </c>
      <c r="J31" s="19">
        <f t="shared" si="42"/>
        <v>0.59416666666666662</v>
      </c>
      <c r="K31" s="19"/>
      <c r="L31" s="19"/>
      <c r="M31" s="50"/>
      <c r="O31" s="5">
        <f t="shared" si="2"/>
        <v>36</v>
      </c>
      <c r="P31" s="22" t="s">
        <v>62</v>
      </c>
      <c r="Q31" s="22" t="s">
        <v>49</v>
      </c>
      <c r="R31" s="23">
        <f t="shared" ref="R31:S31" si="43">TIME(0,0,(3600*($O31-$O30)/(INDEX($T$5:$AB$6,MATCH(R$15,$S$5:$S$6,0),MATCH((CONCATENATE($P31,$Q31)),$T$4:$AB$4,0)))))</f>
        <v>8.3333333333333339E-4</v>
      </c>
      <c r="S31" s="23">
        <f t="shared" si="43"/>
        <v>1.0648148148148149E-3</v>
      </c>
      <c r="T31" s="1"/>
      <c r="U31" s="24"/>
      <c r="V31" s="1"/>
      <c r="W31" s="1"/>
    </row>
    <row r="32" spans="1:23" ht="13.5" customHeight="1" x14ac:dyDescent="0.25">
      <c r="A32" s="49">
        <f t="shared" ref="A32:B32" si="44">A31+TIME(0,0,(3600*($O32-$O31)/(INDEX($T$5:$AB$6,MATCH(A$15,$S$5:$S$6,0),MATCH(CONCATENATE($P32,$Q32),$T$4:$AB$4,0)))+$T$8))</f>
        <v>0.54423611111111103</v>
      </c>
      <c r="B32" s="19">
        <f t="shared" si="44"/>
        <v>0.77340277777777766</v>
      </c>
      <c r="C32" s="19"/>
      <c r="D32" s="19"/>
      <c r="E32" s="19"/>
      <c r="F32" s="20">
        <v>3.1</v>
      </c>
      <c r="G32" s="20">
        <v>16</v>
      </c>
      <c r="H32" s="25" t="s">
        <v>63</v>
      </c>
      <c r="I32" s="19">
        <f t="shared" ref="I32:J32" si="45">I33+TIME(0,0,(3600*($O33-$O32)/(INDEX($T$5:$AB$6,MATCH(I$15,$S$5:$S$6,0),MATCH(CONCATENATE($P33,$Q33),$T$4:$AB$4,0)))+$T$8))</f>
        <v>0.31638888888888889</v>
      </c>
      <c r="J32" s="19">
        <f t="shared" si="45"/>
        <v>0.5872222222222222</v>
      </c>
      <c r="K32" s="19"/>
      <c r="L32" s="19"/>
      <c r="M32" s="50"/>
      <c r="O32" s="5">
        <f t="shared" si="2"/>
        <v>39.1</v>
      </c>
      <c r="P32" s="22" t="s">
        <v>64</v>
      </c>
      <c r="Q32" s="22" t="s">
        <v>49</v>
      </c>
      <c r="R32" s="23">
        <f t="shared" ref="R32:S32" si="46">TIME(0,0,(3600*($O32-$O31)/(INDEX($T$5:$AB$6,MATCH(R$15,$S$5:$S$6,0),MATCH((CONCATENATE($P32,$Q32)),$T$4:$AB$4,0)))))</f>
        <v>6.4583333333333333E-3</v>
      </c>
      <c r="S32" s="23">
        <f t="shared" si="46"/>
        <v>8.611111111111111E-3</v>
      </c>
      <c r="T32" s="1"/>
      <c r="U32" s="24"/>
      <c r="V32" s="1"/>
      <c r="W32" s="1"/>
    </row>
    <row r="33" spans="1:23" ht="13.5" customHeight="1" x14ac:dyDescent="0.25">
      <c r="A33" s="49">
        <f t="shared" ref="A33:B33" si="47">A32+TIME(0,0,(3600*($O33-$O32)/(INDEX($T$5:$AB$6,MATCH(A$15,$S$5:$S$6,0),MATCH(CONCATENATE($P33,$Q33),$T$4:$AB$4,0)))+$T$8))</f>
        <v>0.54909722222222213</v>
      </c>
      <c r="B33" s="19">
        <f t="shared" si="47"/>
        <v>0.77826388888888876</v>
      </c>
      <c r="C33" s="19"/>
      <c r="D33" s="19"/>
      <c r="E33" s="19"/>
      <c r="F33" s="20">
        <v>2.1</v>
      </c>
      <c r="G33" s="20">
        <v>17</v>
      </c>
      <c r="H33" s="25" t="s">
        <v>65</v>
      </c>
      <c r="I33" s="19">
        <f t="shared" ref="I33:J33" si="48">I34+TIME(0,0,(3600*($O34-$O33)/(INDEX($T$5:$AB$6,MATCH(I$15,$S$5:$S$6,0),MATCH(CONCATENATE($P34,$Q34),$T$4:$AB$4,0)))+$T$8))</f>
        <v>0.31152777777777779</v>
      </c>
      <c r="J33" s="19">
        <f t="shared" si="48"/>
        <v>0.58236111111111111</v>
      </c>
      <c r="K33" s="19"/>
      <c r="L33" s="19"/>
      <c r="M33" s="50"/>
      <c r="O33" s="5">
        <f t="shared" si="2"/>
        <v>41.2</v>
      </c>
      <c r="P33" s="22" t="s">
        <v>64</v>
      </c>
      <c r="Q33" s="22" t="s">
        <v>49</v>
      </c>
      <c r="R33" s="23">
        <f t="shared" ref="R33:S33" si="49">TIME(0,0,(3600*($O33-$O32)/(INDEX($T$5:$AB$6,MATCH(R$15,$S$5:$S$6,0),MATCH((CONCATENATE($P33,$Q33)),$T$4:$AB$4,0)))))</f>
        <v>4.3749999999999995E-3</v>
      </c>
      <c r="S33" s="23">
        <f t="shared" si="49"/>
        <v>5.8333333333333336E-3</v>
      </c>
      <c r="T33" s="1"/>
      <c r="U33" s="24"/>
      <c r="V33" s="1"/>
      <c r="W33" s="1"/>
    </row>
    <row r="34" spans="1:23" ht="13.5" customHeight="1" x14ac:dyDescent="0.25">
      <c r="A34" s="49">
        <f t="shared" ref="A34:B34" si="50">A33+TIME(0,0,(3600*($O34-$O33)/(INDEX($T$5:$AB$6,MATCH(A$15,$S$5:$S$6,0),MATCH(CONCATENATE($P34,$Q34),$T$4:$AB$4,0)))+$T$8))</f>
        <v>0.55229166666666663</v>
      </c>
      <c r="B34" s="19">
        <f t="shared" si="50"/>
        <v>0.78145833333333314</v>
      </c>
      <c r="C34" s="19"/>
      <c r="D34" s="19"/>
      <c r="E34" s="19"/>
      <c r="F34" s="20">
        <v>1.3</v>
      </c>
      <c r="G34" s="20">
        <v>18</v>
      </c>
      <c r="H34" s="25" t="s">
        <v>66</v>
      </c>
      <c r="I34" s="19">
        <f t="shared" ref="I34:J34" si="51">I35+TIME(0,0,(3600*($O35-$O34)/(INDEX($T$5:$AB$6,MATCH(I$15,$S$5:$S$6,0),MATCH(CONCATENATE($P35,$Q35),$T$4:$AB$4,0)))+$T$8))</f>
        <v>0.30833333333333335</v>
      </c>
      <c r="J34" s="19">
        <f t="shared" si="51"/>
        <v>0.57916666666666661</v>
      </c>
      <c r="K34" s="19"/>
      <c r="L34" s="19"/>
      <c r="M34" s="50"/>
      <c r="O34" s="5">
        <f t="shared" si="2"/>
        <v>42.5</v>
      </c>
      <c r="P34" s="22" t="s">
        <v>64</v>
      </c>
      <c r="Q34" s="22" t="s">
        <v>49</v>
      </c>
      <c r="R34" s="23">
        <f t="shared" ref="R34:S34" si="52">TIME(0,0,(3600*($O34-$O33)/(INDEX($T$5:$AB$6,MATCH(R$15,$S$5:$S$6,0),MATCH((CONCATENATE($P34,$Q34)),$T$4:$AB$4,0)))))</f>
        <v>2.7083333333333334E-3</v>
      </c>
      <c r="S34" s="23">
        <f t="shared" si="52"/>
        <v>3.6111111111111114E-3</v>
      </c>
      <c r="T34" s="1"/>
      <c r="U34" s="24"/>
      <c r="V34" s="1"/>
      <c r="W34" s="1"/>
    </row>
    <row r="35" spans="1:23" ht="13.5" customHeight="1" x14ac:dyDescent="0.25">
      <c r="A35" s="49">
        <f t="shared" ref="A35:B35" si="53">A34+TIME(0,0,(3600*($O35-$O34)/(INDEX($T$5:$AB$6,MATCH(A$15,$S$5:$S$6,0),MATCH(CONCATENATE($P35,$Q35),$T$4:$AB$4,0)))+$T$8))</f>
        <v>0.55506944444444439</v>
      </c>
      <c r="B35" s="19">
        <f t="shared" si="53"/>
        <v>0.78423611111111091</v>
      </c>
      <c r="C35" s="19"/>
      <c r="D35" s="19"/>
      <c r="E35" s="19"/>
      <c r="F35" s="20">
        <v>1.1000000000000001</v>
      </c>
      <c r="G35" s="20">
        <v>19</v>
      </c>
      <c r="H35" s="25" t="s">
        <v>67</v>
      </c>
      <c r="I35" s="26">
        <v>0.30555555555555558</v>
      </c>
      <c r="J35" s="26">
        <v>0.57638888888888884</v>
      </c>
      <c r="K35" s="19"/>
      <c r="L35" s="19"/>
      <c r="M35" s="50"/>
      <c r="O35" s="5">
        <f t="shared" si="2"/>
        <v>43.6</v>
      </c>
      <c r="P35" s="22" t="s">
        <v>64</v>
      </c>
      <c r="Q35" s="22" t="s">
        <v>49</v>
      </c>
      <c r="R35" s="23">
        <f t="shared" ref="R35:S35" si="54">TIME(0,0,(3600*($O35-$O34)/(INDEX($T$5:$AB$6,MATCH(R$15,$S$5:$S$6,0),MATCH((CONCATENATE($P35,$Q35)),$T$4:$AB$4,0)))))</f>
        <v>2.2916666666666667E-3</v>
      </c>
      <c r="S35" s="23">
        <f t="shared" si="54"/>
        <v>3.0555555555555557E-3</v>
      </c>
      <c r="T35" s="1"/>
      <c r="U35" s="24"/>
      <c r="V35" s="1"/>
      <c r="W35" s="1"/>
    </row>
    <row r="36" spans="1:23" ht="13.5" customHeight="1" x14ac:dyDescent="0.25">
      <c r="A36" s="49"/>
      <c r="B36" s="19"/>
      <c r="C36" s="19"/>
      <c r="D36" s="19"/>
      <c r="E36" s="19"/>
      <c r="F36" s="20"/>
      <c r="G36" s="20"/>
      <c r="H36" s="25"/>
      <c r="I36" s="19"/>
      <c r="J36" s="19"/>
      <c r="K36" s="19"/>
      <c r="L36" s="19"/>
      <c r="M36" s="50"/>
      <c r="R36" s="23"/>
      <c r="S36" s="23"/>
      <c r="T36" s="1"/>
      <c r="U36" s="24"/>
      <c r="V36" s="1"/>
      <c r="W36" s="1"/>
    </row>
    <row r="37" spans="1:23" ht="13.5" customHeight="1" x14ac:dyDescent="0.2">
      <c r="A37" s="51" t="s">
        <v>68</v>
      </c>
      <c r="B37" s="52" t="s">
        <v>68</v>
      </c>
      <c r="C37" s="52"/>
      <c r="D37" s="52"/>
      <c r="E37" s="52"/>
      <c r="F37" s="53"/>
      <c r="G37" s="53"/>
      <c r="H37" s="54"/>
      <c r="I37" s="52" t="s">
        <v>68</v>
      </c>
      <c r="J37" s="52" t="s">
        <v>68</v>
      </c>
      <c r="K37" s="52"/>
      <c r="L37" s="52"/>
      <c r="M37" s="55"/>
    </row>
    <row r="38" spans="1:23" ht="13.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23" ht="13.5" customHeight="1" x14ac:dyDescent="0.2">
      <c r="I39" s="5" t="s">
        <v>69</v>
      </c>
    </row>
    <row r="40" spans="1:23" ht="13.5" customHeight="1" x14ac:dyDescent="0.2"/>
    <row r="41" spans="1:23" ht="13.5" customHeight="1" x14ac:dyDescent="0.2"/>
    <row r="42" spans="1:23" ht="13.5" customHeight="1" x14ac:dyDescent="0.2"/>
    <row r="43" spans="1:23" ht="13.5" customHeight="1" x14ac:dyDescent="0.2"/>
    <row r="44" spans="1:23" ht="13.5" customHeight="1" x14ac:dyDescent="0.2"/>
    <row r="45" spans="1:23" ht="13.5" customHeight="1" x14ac:dyDescent="0.2"/>
    <row r="46" spans="1:23" ht="13.5" customHeight="1" x14ac:dyDescent="0.2"/>
    <row r="47" spans="1:23" ht="13.5" customHeight="1" x14ac:dyDescent="0.2"/>
    <row r="48" spans="1:23" ht="13.5" customHeight="1" x14ac:dyDescent="0.2"/>
    <row r="49" spans="1:28" ht="13.5" customHeight="1" x14ac:dyDescent="0.2"/>
    <row r="50" spans="1:28" ht="13.5" customHeight="1" x14ac:dyDescent="0.2"/>
    <row r="51" spans="1:28" ht="13.5" customHeight="1" x14ac:dyDescent="0.2"/>
    <row r="52" spans="1:28" ht="13.5" customHeight="1" x14ac:dyDescent="0.2"/>
    <row r="53" spans="1:28" ht="13.5" customHeight="1" x14ac:dyDescent="0.2"/>
    <row r="54" spans="1:28" ht="13.5" customHeight="1" x14ac:dyDescent="0.2"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3.5" customHeight="1" x14ac:dyDescent="0.2"/>
    <row r="56" spans="1:28" ht="13.5" customHeight="1" x14ac:dyDescent="0.2"/>
    <row r="57" spans="1:28" ht="13.5" customHeight="1" x14ac:dyDescent="0.2"/>
    <row r="58" spans="1:28" ht="13.5" customHeight="1" x14ac:dyDescent="0.2"/>
    <row r="59" spans="1:28" ht="13.5" customHeight="1" x14ac:dyDescent="0.2"/>
    <row r="60" spans="1:28" ht="19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28" ht="12.75" customHeight="1" x14ac:dyDescent="0.2"/>
    <row r="62" spans="1:28" ht="12.75" customHeight="1" x14ac:dyDescent="0.2"/>
    <row r="63" spans="1:28" ht="12.75" customHeight="1" x14ac:dyDescent="0.2"/>
    <row r="64" spans="1:28" ht="12.75" customHeight="1" x14ac:dyDescent="0.25">
      <c r="A64" s="27"/>
      <c r="B64" s="27"/>
      <c r="C64" s="27"/>
      <c r="D64" s="27"/>
      <c r="E64" s="27"/>
      <c r="F64" s="27"/>
      <c r="G64" s="27"/>
      <c r="H64" s="27"/>
    </row>
    <row r="65" spans="1:10" ht="12.75" customHeight="1" x14ac:dyDescent="0.2">
      <c r="B65" s="28"/>
      <c r="C65" s="28"/>
      <c r="D65" s="28"/>
      <c r="E65" s="28"/>
      <c r="F65" s="28"/>
      <c r="G65" s="28"/>
    </row>
    <row r="66" spans="1:10" ht="12.75" customHeight="1" x14ac:dyDescent="0.2">
      <c r="B66" s="28"/>
      <c r="C66" s="28"/>
      <c r="D66" s="28"/>
      <c r="E66" s="28"/>
      <c r="F66" s="28"/>
      <c r="G66" s="28"/>
    </row>
    <row r="67" spans="1:10" ht="12.75" customHeight="1" x14ac:dyDescent="0.2">
      <c r="B67" s="28"/>
      <c r="C67" s="28"/>
      <c r="D67" s="28"/>
      <c r="E67" s="28"/>
      <c r="F67" s="28"/>
    </row>
    <row r="68" spans="1:10" ht="12.75" customHeight="1" x14ac:dyDescent="0.2">
      <c r="B68" s="28"/>
    </row>
    <row r="69" spans="1:10" ht="12.75" customHeight="1" x14ac:dyDescent="0.2">
      <c r="B69" s="28"/>
    </row>
    <row r="70" spans="1:10" ht="12.75" customHeight="1" x14ac:dyDescent="0.2">
      <c r="B70" s="28"/>
    </row>
    <row r="71" spans="1:10" ht="12.75" customHeight="1" x14ac:dyDescent="0.2">
      <c r="B71" s="28"/>
    </row>
    <row r="72" spans="1:10" ht="12.75" customHeight="1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</row>
    <row r="73" spans="1:10" ht="12.75" customHeight="1" x14ac:dyDescent="0.25">
      <c r="A73" s="27"/>
    </row>
    <row r="74" spans="1:10" ht="16.5" customHeight="1" x14ac:dyDescent="0.2"/>
    <row r="75" spans="1:10" ht="16.5" customHeight="1" x14ac:dyDescent="0.2"/>
    <row r="76" spans="1:10" ht="16.5" customHeight="1" x14ac:dyDescent="0.2"/>
    <row r="77" spans="1:10" ht="16.5" customHeight="1" x14ac:dyDescent="0.2"/>
    <row r="78" spans="1:10" ht="16.5" customHeight="1" x14ac:dyDescent="0.2"/>
    <row r="79" spans="1:10" ht="12.75" customHeight="1" x14ac:dyDescent="0.2"/>
    <row r="80" spans="1:1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Florin Deca</cp:lastModifiedBy>
  <dcterms:created xsi:type="dcterms:W3CDTF">2002-03-26T19:23:05Z</dcterms:created>
  <dcterms:modified xsi:type="dcterms:W3CDTF">2023-02-13T14:30:37Z</dcterms:modified>
</cp:coreProperties>
</file>